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Улици" sheetId="1" r:id="rId1"/>
    <sheet name="Пътища" sheetId="2" r:id="rId2"/>
    <sheet name="ЕЕ" sheetId="3" r:id="rId3"/>
    <sheet name="Вода" sheetId="4" r:id="rId4"/>
  </sheets>
  <definedNames>
    <definedName name="_xlnm.Print_Area" localSheetId="3">Вода!$C$3:$E$14</definedName>
    <definedName name="_xlnm.Print_Area" localSheetId="2">ЕЕ!$C$3:$E$18</definedName>
    <definedName name="_xlnm.Print_Area" localSheetId="1">Пътища!$C$3:$E$23</definedName>
    <definedName name="_xlnm.Print_Area" localSheetId="0">Улици!$C$3:$E$20</definedName>
  </definedNames>
  <calcPr calcId="145621"/>
</workbook>
</file>

<file path=xl/calcChain.xml><?xml version="1.0" encoding="utf-8"?>
<calcChain xmlns="http://schemas.openxmlformats.org/spreadsheetml/2006/main">
  <c r="E13" i="4" l="1"/>
  <c r="E17" i="3"/>
  <c r="E22" i="2" l="1"/>
  <c r="E19" i="1" l="1"/>
</calcChain>
</file>

<file path=xl/sharedStrings.xml><?xml version="1.0" encoding="utf-8"?>
<sst xmlns="http://schemas.openxmlformats.org/spreadsheetml/2006/main" count="122" uniqueCount="84">
  <si>
    <t>Критерии за подбор на проектни предложения с включени инвестиции за строителство, реконструкция и/или рехабилитация на нови и съществуващи улици, тротоари, и съоръженията и принадлежностите към тях</t>
  </si>
  <si>
    <t>Точки</t>
  </si>
  <si>
    <t>1.1</t>
  </si>
  <si>
    <t>1.2</t>
  </si>
  <si>
    <t>2</t>
  </si>
  <si>
    <t>2.1</t>
  </si>
  <si>
    <t>2.2</t>
  </si>
  <si>
    <t>2.3</t>
  </si>
  <si>
    <t>3</t>
  </si>
  <si>
    <t>Брой население, което ще се възползва от подобрените основни услуги и обхвата на териториално въздействие</t>
  </si>
  <si>
    <t>4</t>
  </si>
  <si>
    <t>4.1</t>
  </si>
  <si>
    <t>4.2</t>
  </si>
  <si>
    <t>4.3</t>
  </si>
  <si>
    <t>4.4</t>
  </si>
  <si>
    <t>4.5</t>
  </si>
  <si>
    <t>4.6</t>
  </si>
  <si>
    <t>Максимален брой точки по критериите:</t>
  </si>
  <si>
    <t>Критерии за подбор на проектни предложения с включени инвестиции за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</si>
  <si>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t>3.1</t>
  </si>
  <si>
    <t>3.2</t>
  </si>
  <si>
    <t>Чрез инвестициите по проекта ще се осигури директна транспортна свързаност на населено място/населени места на територията на общини от селски райони с градовете от 4-то йерархично ниво съгласно НКПР 2013 – 2025 г.</t>
  </si>
  <si>
    <t>Проектът включва инвестиции, чрез които ще се осигури транспортна свързаност в рамките на не повече от 30 км на населено място/населени места на територията на общини от селски райони с градовете от 4-то йерархично ниво съгласно НКПР 2013 – 2025 г.</t>
  </si>
  <si>
    <t>5</t>
  </si>
  <si>
    <t>5.1</t>
  </si>
  <si>
    <t>5.2</t>
  </si>
  <si>
    <t>5.3</t>
  </si>
  <si>
    <t>5.4</t>
  </si>
  <si>
    <t>5.5</t>
  </si>
  <si>
    <t>3*</t>
  </si>
  <si>
    <t>4*</t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</si>
  <si>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 в Северозападен район.</t>
    </r>
    <r>
      <rPr>
        <sz val="10"/>
        <color theme="1"/>
        <rFont val="Times New Roman"/>
        <family val="1"/>
        <charset val="204"/>
      </rPr>
      <t xml:space="preserve">
Проектът се реализира на територията на община, разположена в границите на Северозападен район на Р. България</t>
    </r>
  </si>
  <si>
    <t xml:space="preserve">Критерии за подбор на проектни предложения с включени инвестиции за изграждане, реконструкция и/или рехабилитация на водоснабдителни системи и съоръжения в агломерации с под 2000 е.ж. в селските райони </t>
  </si>
  <si>
    <t xml:space="preserve">Райони с установен или прогнозиран воден стрес (засушаване или недостиг на вода) и с лошо качество на питейната вода </t>
  </si>
  <si>
    <t xml:space="preserve">Брой население, което ще се възползва от подобрените основни услуги, и обхвата на териториално въздействие </t>
  </si>
  <si>
    <t>2.4</t>
  </si>
  <si>
    <t xml:space="preserve">Инвестицията се изпълнява на територията на населено място/населени места с общо население до 500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</si>
  <si>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населено място/населени места с общо население от 501 до 1000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</si>
  <si>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населено място/населени места с общо население от 1001 до 1500 души (по данни на Националния статистически институт към края на годината, предхождаща датата на кандидатстване) </t>
  </si>
  <si>
    <t xml:space="preserve">Инвестицията се изпълнява на територията на населено място/населени места с общо население от 1501 до 2000 души (по данни на Националния статистически институт към края на годината, предхождаща датата на кандидатстване) </t>
  </si>
  <si>
    <t xml:space="preserve">Проекти, въвеждащи иновативни технологии или инвестиции с екологичен ефект </t>
  </si>
  <si>
    <t xml:space="preserve">Критерии за подбор на проектни предложения с включени инвестиции за строителство, реконструкция и/или рехабилитация на нови и съществуващи общински пътища и съоръженията и принадлежностите към тях </t>
  </si>
  <si>
    <t>2.5</t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</si>
  <si>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инфраструктура, обслужваща общини с високо ниво на безработица.</t>
    </r>
    <r>
      <rPr>
        <sz val="10"/>
        <color theme="1"/>
        <rFont val="Times New Roman"/>
        <family val="1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кандидатстване.)</t>
    </r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</si>
  <si>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инфраструктура, която осигурява директна свързаност на населено място с по-висок клас пътища.</t>
    </r>
    <r>
      <rPr>
        <sz val="10"/>
        <color theme="1"/>
        <rFont val="Times New Roman"/>
        <family val="1"/>
        <charset val="204"/>
      </rPr>
      <t xml:space="preserve">
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 като поне една улица във всяко едно от населените места, в които ще се изпълнява инвестицията осигурява свързаност на съответното населено място с по-висок клас път. 
- "по-висок клас път" е републикански или местен път съгласно чл. 3, ал. 1, 2 и 3 от Закона за пътищата.
- "населено място" е населено място съгласно чл. 18, ал. 1 от Закона за административно-териториалното устройство на Република България.
За съответствие с критерия, следва да се докаже, че улицата, в която се реконструира/рехабилитира участъка осигурява директна свързаност на населеното място с по-висок клас път.
Съответствие се критерия се признава и в случаите, когато реконструираната/рехабилитираната отсечка се намира в участък на улицата, който не е директно свързан с път от по-висок клас.
При проекти, които включват само инвестиции в съоръжения и/или принадлежности, точки по критерия не следва да бъдат присъждани.</t>
    </r>
  </si>
  <si>
    <t>Инвестициите по проекта се изпълняват в едно или повече населени места, разположени на територията на общината, с общо население до 600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</si>
  <si>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601 до 1200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</si>
  <si>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1201 до 1800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</si>
  <si>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1801 до 2400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</si>
  <si>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от 2401 до 3000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</si>
  <si>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Инвестициите по проекта се изпълняват в едно или повече населени места, разположени на територията на общината, с общо население над 3001 души (по данни на Националния статистически институт към края на годината, предхождаща датата на кандидатстване).
Отчита се броят на населението само на населеното място/населените места, в които ще се изгражда или реконструира уличната мрежа.</t>
  </si>
  <si>
    <t>Проектът се изпълнява на територията на община с установен или прогнозиран воден стрес.
(Съответствието с критерия се доказва с документ, представен от кандидата и издаден от компетентна институция в годината на обявяване на приема, но не по-късно от датата на подаване на проектното предложение)</t>
  </si>
  <si>
    <t>Проектът се изпълнява на територията на община с установено лошо качество на питейната вода.
(Съответствието с критерия се доказва с документ, представен от кандидата и издаден от компетентна институция в годината на обявяване на приема, но не по-късно от датата на подаване на проектното предложение)</t>
  </si>
  <si>
    <t>Брой население, което ще се възползва от подобрените основни услуги и обхвата на териториално въздействие.</t>
  </si>
  <si>
    <t>Проектът се реализира на територията на община от областите Плевен или Ловеч.</t>
  </si>
  <si>
    <t>Проектът се реализира на територията на община от областите Видин, Враца или Монтана.</t>
  </si>
  <si>
    <t>3.3</t>
  </si>
  <si>
    <t>Проектното предложение включва разходи за инвестиции в производство на енергия от ВЕИ за собствено потребление на стойност от 10 % до 20 % от общо одобрените инвестиционни разходи по проектното предложение.</t>
  </si>
  <si>
    <t>Проектното предложение включва разходи за инвестиции в производство на енергия от ВЕИ за собствено потребление на стойност от 20,01 % до 30 % от общо одобрените инвестиционни разходи по проектното предложение.</t>
  </si>
  <si>
    <t>Проектното предложение включва разходи за инвестиции в производство на енергия от ВЕИ за собствено потребление на стойност над 30,01 % от общо одобрените инвестиционни разходи по проектното предложение.</t>
  </si>
  <si>
    <t>Проектът се реализира на територията на община със средногодишно равнище на регистрираната безработица до 10%.</t>
  </si>
  <si>
    <t>Проектът се реализира на територията на община със средногодишно равнище на регистрираната безработица от 10.01% до 20%.</t>
  </si>
  <si>
    <t>Проектът се реализира на територията на община със средногодишно равнище на регистрираната безработица над 20.01%.</t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</si>
  <si>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 в Северозападен район.</t>
    </r>
    <r>
      <rPr>
        <sz val="10"/>
        <color theme="1"/>
        <rFont val="Times New Roman"/>
        <family val="1"/>
        <charset val="204"/>
      </rPr>
      <t xml:space="preserve">
Проектът се реализира на територията на община, разположена в границите на Северозападен район на Р. България.</t>
    </r>
  </si>
  <si>
    <t>Проектът се реализира на територията на община със средногодишно равнище на регистрираната безработица от 20.01% до 30%.</t>
  </si>
  <si>
    <t>Проектът се реализира на територията на община със средногодишно равнище на регистрираната безработица над 30.01%.</t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</si>
  <si>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инфраструктура, обслужваща общини с високо ниво на безработица.</t>
    </r>
    <r>
      <rPr>
        <sz val="10"/>
        <color theme="1"/>
        <rFont val="Times New Roman"/>
        <family val="1"/>
        <charset val="204"/>
      </rPr>
      <t xml:space="preserve">
Проектът се реализира на територията на община с високо ниво на безработица (по данни на Агенция по заетостта за средногодишното равнище на регистрираната безработица към края на годината, предхождаща датата на кандидатстване).</t>
    </r>
  </si>
  <si>
    <t>Инвестицията се изпълнява на територията на населено място/населени места с общо население до 1000 души (по данни на Националния статистически институт към края на годината, предхождаща датата на кандидатстване).</t>
  </si>
  <si>
    <t>Инвестицията се изпълнява на територията на населено място/населени места с общо население от 1001 до 2000 души (по данни на Националния статистически институт към края на годината, предхождаща датата на кандидатстване).</t>
  </si>
  <si>
    <t>Инвестицията се изпълнява на територията на населено място/населени места с общо население от 2001 до 5000 души (по данни на Националния статистически институт към края на годината, предхождаща датата на кандидатстване).</t>
  </si>
  <si>
    <t>Инвестицията се изпълнява на територията на населено място/населени места с общо население от 5001 до 10 000 души (по данни на Националния статистически институт към края на годината, предхождаща датата на кандидатстване).</t>
  </si>
  <si>
    <t>Инвестицията се изпълнява на територията на населено място/населени места с общо население над 10 001 души (по данни на Националния статистически институт към края на годината, предхождаща датата на кандидатстване).</t>
  </si>
  <si>
    <r>
      <t xml:space="preserve">Изграждане и/или реконструкция на инфраструктура, която осигурява транспортна свързаност на населени места от селските райони до малките градове от 4-то йерархично ниво съгласно НКПР.
За целите на прилагане на критерий 3:
</t>
    </r>
    <r>
      <rPr>
        <sz val="10"/>
        <color theme="1"/>
        <rFont val="Times New Roman"/>
        <family val="1"/>
        <charset val="204"/>
      </rPr>
      <t>- „град от 4-то йерархично ниво“ е град, включен в Списъка на градовете от 4-то йерархично ниво съгласно Националната концепция за пространствено развитие 2013-2025 г., приложение към Условията за кандидатстване;
- „населено място“ е населено място съгласно чл. 18, ал. 1 от Закона за административно-териториалното устройство на Република България;
- счита се, че е осъществена „директна транспортна свързаност“, когато пътят осигурява директна връзка със строителните граници на град от 4-то йерархично ниво, без оглед на това в коя част от пътя е ситуирана  реконструираната/рехабилитирана пътна отсечка;
- „пътна отсечка“ е част от общински път, включен в Решение № 236 от 13 април 2007 г. на Министерския съвет за утвърждаване списък на общинските пътища;
- строителните граници на град от 4-то йерархично ниво са определени в съответните планове на общината;
- за „транспортна свързаност в рамките на не повече от 30 км.“ следва да се счита връзката на реконструираната/рехабилитирана пътна отсечка със строителните граници на град от 4-то йерархично ниво съгласно съответните планове на общината, която връзка може да минава през няколко населени места в рамките на общината, но общото разстояние от началната точка на реконструкция на пътната отсечка до строителните граници на града от 4-то йерархично ниво е не повече от 30 км.</t>
    </r>
    <r>
      <rPr>
        <b/>
        <sz val="10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За съответствие с критерия, следва да се докаже, че пътят, върху който се реконструира/рехабилитира участъка осигурява директна свързаност на населеното място до малките градове от 4-то йерархично ниво съгласно НКПР.
При проекти, които включват само инвестиции в съоръжения и/или принадлежности, точки по критерия не следва да бъдат присъждани.</t>
    </r>
  </si>
  <si>
    <r>
      <rPr>
        <b/>
        <sz val="10"/>
        <color theme="1"/>
        <rFont val="Times New Roman"/>
        <family val="1"/>
        <charset val="204"/>
      </rPr>
      <t>Изграждане и/или реконструкция на инфраструктура, която осигурява директна свързаност на населено място с по-висок клас пътища.</t>
    </r>
    <r>
      <rPr>
        <sz val="10"/>
        <color theme="1"/>
        <rFont val="Times New Roman"/>
        <family val="1"/>
        <charset val="204"/>
      </rPr>
      <t xml:space="preserve">
Чрез инвестициите по проекта ще се осигури директна транспортна свързаност на населено място/населени места на територията на община от селски район с по-висок клас път от републиканската пътна мрежа.
По-висок клас път е републикански път съгласно чл. 3, ал. 2 от Закона за пътищата.
Населено място е населено място съгласно чл. 18, ал. 1 от Закона за административно-териториалното устройство на Република България.
За съответствие с критерия следва да се докаже, че пътят, върху който се реконструира/рехабилитира участъка осигурява директна свързаност на населеното място с път от по-висок клас.
Съответствие се критерия се признава и в случаите, когато реконструираната/рехабилитираната отсечка се намира в участък от пътя, който не е директно свързан с път от по-висок клас.
При проекти, които включват само инвестиции в съоръжения и/или принадлежности, точки по критерия не следва да бъдат присъждани.</t>
    </r>
  </si>
  <si>
    <t>Инвестициите по проекта се изпълняват в едно или повече населени места, разположени на територията на общината, с общо население до 2000 души (по данни на Националния статистически институт към края на годината, предхождаща датата на кандидатстване).
Отчита се броят на населението на цялата община, в която се изпълняват инвестициите.</t>
  </si>
  <si>
    <t>Инвестициите по проекта се изпълняват в едно или повече населени места, разположени на територията на общината, с общо население от 2001 до 4000 души (по данни на Националния статистически институт към края на годината, предхождаща датата на кандидатстване).
Отчита се броят на населението на цялата община, в която се изпълняват инвестициите.</t>
  </si>
  <si>
    <t>Инвестициите по проекта се изпълняват в едно или повече населени места, разположени на територията на общината, с общо население от 4001 до 6000 души (по данни на Националния статистически институт към края на годината, предхождаща датата на кандидатстване).
Отчита се броят на населението на цялата община, в която се изпълняват инвестициите.</t>
  </si>
  <si>
    <t>Инвестициите по проекта се изпълняват в едно или повече населени места, разположени на територията на общината, с общо население от 6001 до 8000 души (по данни на Националния статистически институт към края на годината, предхождаща датата на кандидатстване).
Отчита се броят на населението на цялата община, в която се изпълняват инвестициите.</t>
  </si>
  <si>
    <t>Инвестициите по проекта се изпълняват в едно или повече населени места, разположени на територията на общината, с общо население над 8001 (по данни на Националния статистически институт към края на годината, предхождаща датата на кандидатстване).
Отчита се броят на населението на цялата община, в която се изпълняват инвестициите.</t>
  </si>
  <si>
    <r>
      <t xml:space="preserve">Проекти, насочени към производство на енергия за собствено потребление от възобновяеми енергийни източници.
</t>
    </r>
    <r>
      <rPr>
        <sz val="10"/>
        <color theme="1"/>
        <rFont val="Times New Roman"/>
        <family val="1"/>
        <charset val="204"/>
      </rPr>
      <t>Отчита се стойноста на разходите за закупуване на оборудване за изграждането на съоръжения за производство и съхранение на електроенергия от възобновяеми енергийни източници като процентно изражение от общо одобрените инвестиционни разходи по проектното предложение.</t>
    </r>
  </si>
  <si>
    <t>Подпомагат се проектни предложения, които са получили минимален брой от 20 точки по критериите за подбор.
* Едно проектно предложение не може да получи точки кумулативно по критерии 3 и 4.</t>
  </si>
  <si>
    <t>Подпомагат се проектни предложения, които са получили минимален брой от 20 точки по критериите за подбор.</t>
  </si>
  <si>
    <t>Подпомагат се проектни предложения, които са получили минимален брой от 13 точки по критериите за подбор.</t>
  </si>
  <si>
    <t>Подпомагат се проектни предложения, които са получили минимален брой от 15 точки по критериите за подбор.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</si>
</sst>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49" fontId="2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0"/>
  <sheetViews>
    <sheetView tabSelected="1" view="pageBreakPreview" zoomScale="130" zoomScaleNormal="115" zoomScaleSheetLayoutView="130" workbookViewId="0">
      <selection activeCell="G10" sqref="G10"/>
    </sheetView>
  </sheetViews>
  <sheetFormatPr defaultRowHeight="12.75" x14ac:dyDescent="0.2"/>
  <cols>
    <col min="1" max="2" width="9.140625" style="2"/>
    <col min="3" max="3" width="6.85546875" style="13" customWidth="1"/>
    <col min="4" max="4" width="82.5703125" style="2" customWidth="1"/>
    <col min="5" max="16384" width="9.140625" style="2"/>
  </cols>
  <sheetData>
    <row r="3" spans="3:5" ht="48" customHeight="1" x14ac:dyDescent="0.2">
      <c r="C3" s="14" t="s">
        <v>0</v>
      </c>
      <c r="D3" s="15"/>
      <c r="E3" s="1" t="s">
        <v>1</v>
      </c>
    </row>
    <row r="4" spans="3:5" ht="62.25" customHeight="1" x14ac:dyDescent="0.2">
      <c r="C4" s="3">
        <v>1</v>
      </c>
      <c r="D4" s="4" t="s">
        <v>63</v>
      </c>
      <c r="E4" s="5">
        <v>3</v>
      </c>
    </row>
    <row r="5" spans="3:5" ht="36" customHeight="1" x14ac:dyDescent="0.2">
      <c r="C5" s="6" t="s">
        <v>2</v>
      </c>
      <c r="D5" s="7" t="s">
        <v>54</v>
      </c>
      <c r="E5" s="8">
        <v>2</v>
      </c>
    </row>
    <row r="6" spans="3:5" ht="36" customHeight="1" x14ac:dyDescent="0.2">
      <c r="C6" s="6" t="s">
        <v>3</v>
      </c>
      <c r="D6" s="7" t="s">
        <v>55</v>
      </c>
      <c r="E6" s="8">
        <v>3</v>
      </c>
    </row>
    <row r="7" spans="3:5" ht="63.75" x14ac:dyDescent="0.2">
      <c r="C7" s="3" t="s">
        <v>4</v>
      </c>
      <c r="D7" s="4" t="s">
        <v>43</v>
      </c>
      <c r="E7" s="5">
        <v>11</v>
      </c>
    </row>
    <row r="8" spans="3:5" ht="33.75" customHeight="1" x14ac:dyDescent="0.2">
      <c r="C8" s="6" t="s">
        <v>5</v>
      </c>
      <c r="D8" s="7" t="s">
        <v>60</v>
      </c>
      <c r="E8" s="8">
        <v>7</v>
      </c>
    </row>
    <row r="9" spans="3:5" ht="33.75" customHeight="1" x14ac:dyDescent="0.2">
      <c r="C9" s="6" t="s">
        <v>6</v>
      </c>
      <c r="D9" s="7" t="s">
        <v>61</v>
      </c>
      <c r="E9" s="8">
        <v>9</v>
      </c>
    </row>
    <row r="10" spans="3:5" ht="33.75" customHeight="1" x14ac:dyDescent="0.2">
      <c r="C10" s="6" t="s">
        <v>7</v>
      </c>
      <c r="D10" s="7" t="s">
        <v>62</v>
      </c>
      <c r="E10" s="8">
        <v>11</v>
      </c>
    </row>
    <row r="11" spans="3:5" ht="204" x14ac:dyDescent="0.2">
      <c r="C11" s="3" t="s">
        <v>8</v>
      </c>
      <c r="D11" s="4" t="s">
        <v>44</v>
      </c>
      <c r="E11" s="5">
        <v>18</v>
      </c>
    </row>
    <row r="12" spans="3:5" ht="25.5" x14ac:dyDescent="0.2">
      <c r="C12" s="3" t="s">
        <v>10</v>
      </c>
      <c r="D12" s="9" t="s">
        <v>53</v>
      </c>
      <c r="E12" s="5">
        <v>20</v>
      </c>
    </row>
    <row r="13" spans="3:5" ht="63.75" x14ac:dyDescent="0.2">
      <c r="C13" s="6" t="s">
        <v>11</v>
      </c>
      <c r="D13" s="7" t="s">
        <v>45</v>
      </c>
      <c r="E13" s="8">
        <v>10</v>
      </c>
    </row>
    <row r="14" spans="3:5" ht="63.75" x14ac:dyDescent="0.2">
      <c r="C14" s="6" t="s">
        <v>12</v>
      </c>
      <c r="D14" s="7" t="s">
        <v>46</v>
      </c>
      <c r="E14" s="8">
        <v>12</v>
      </c>
    </row>
    <row r="15" spans="3:5" ht="63.75" x14ac:dyDescent="0.2">
      <c r="C15" s="6" t="s">
        <v>13</v>
      </c>
      <c r="D15" s="7" t="s">
        <v>47</v>
      </c>
      <c r="E15" s="8">
        <v>14</v>
      </c>
    </row>
    <row r="16" spans="3:5" ht="63.75" x14ac:dyDescent="0.2">
      <c r="C16" s="6" t="s">
        <v>14</v>
      </c>
      <c r="D16" s="7" t="s">
        <v>48</v>
      </c>
      <c r="E16" s="8">
        <v>16</v>
      </c>
    </row>
    <row r="17" spans="3:5" ht="63.75" x14ac:dyDescent="0.2">
      <c r="C17" s="6" t="s">
        <v>15</v>
      </c>
      <c r="D17" s="7" t="s">
        <v>49</v>
      </c>
      <c r="E17" s="8">
        <v>18</v>
      </c>
    </row>
    <row r="18" spans="3:5" ht="63.75" x14ac:dyDescent="0.2">
      <c r="C18" s="6" t="s">
        <v>16</v>
      </c>
      <c r="D18" s="7" t="s">
        <v>50</v>
      </c>
      <c r="E18" s="8">
        <v>20</v>
      </c>
    </row>
    <row r="19" spans="3:5" ht="43.5" customHeight="1" x14ac:dyDescent="0.2">
      <c r="C19" s="16" t="s">
        <v>17</v>
      </c>
      <c r="D19" s="17"/>
      <c r="E19" s="1">
        <f>+E12+E11+E7+E4</f>
        <v>52</v>
      </c>
    </row>
    <row r="20" spans="3:5" ht="24" customHeight="1" x14ac:dyDescent="0.2">
      <c r="C20" s="18" t="s">
        <v>81</v>
      </c>
      <c r="D20" s="19"/>
      <c r="E20" s="19"/>
    </row>
    <row r="21" spans="3:5" x14ac:dyDescent="0.2">
      <c r="C21" s="10"/>
      <c r="D21" s="11"/>
    </row>
    <row r="22" spans="3:5" x14ac:dyDescent="0.2">
      <c r="C22" s="10"/>
      <c r="D22" s="11"/>
    </row>
    <row r="23" spans="3:5" x14ac:dyDescent="0.2">
      <c r="C23" s="10"/>
    </row>
    <row r="24" spans="3:5" x14ac:dyDescent="0.2">
      <c r="C24" s="10"/>
    </row>
    <row r="25" spans="3:5" x14ac:dyDescent="0.2">
      <c r="C25" s="10"/>
    </row>
    <row r="26" spans="3:5" x14ac:dyDescent="0.2">
      <c r="C26" s="10"/>
    </row>
    <row r="27" spans="3:5" x14ac:dyDescent="0.2">
      <c r="C27" s="10"/>
    </row>
    <row r="28" spans="3:5" x14ac:dyDescent="0.2">
      <c r="C28" s="12"/>
    </row>
    <row r="29" spans="3:5" x14ac:dyDescent="0.2">
      <c r="C29" s="12"/>
    </row>
    <row r="30" spans="3:5" x14ac:dyDescent="0.2">
      <c r="C30" s="12"/>
    </row>
  </sheetData>
  <mergeCells count="3">
    <mergeCell ref="C3:D3"/>
    <mergeCell ref="C19:D19"/>
    <mergeCell ref="C20:E20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33"/>
  <sheetViews>
    <sheetView view="pageBreakPreview" topLeftCell="A13" zoomScale="130" zoomScaleNormal="100" zoomScaleSheetLayoutView="130" workbookViewId="0">
      <selection activeCell="C24" sqref="C24"/>
    </sheetView>
  </sheetViews>
  <sheetFormatPr defaultRowHeight="12.75" x14ac:dyDescent="0.2"/>
  <cols>
    <col min="1" max="2" width="9.140625" style="2"/>
    <col min="3" max="3" width="6.85546875" style="13" customWidth="1"/>
    <col min="4" max="4" width="82.5703125" style="2" customWidth="1"/>
    <col min="5" max="16384" width="9.140625" style="2"/>
  </cols>
  <sheetData>
    <row r="3" spans="3:5" ht="48" customHeight="1" x14ac:dyDescent="0.2">
      <c r="C3" s="14" t="s">
        <v>41</v>
      </c>
      <c r="D3" s="15"/>
      <c r="E3" s="1" t="s">
        <v>1</v>
      </c>
    </row>
    <row r="4" spans="3:5" ht="62.25" customHeight="1" x14ac:dyDescent="0.2">
      <c r="C4" s="3">
        <v>1</v>
      </c>
      <c r="D4" s="4" t="s">
        <v>63</v>
      </c>
      <c r="E4" s="5">
        <v>3</v>
      </c>
    </row>
    <row r="5" spans="3:5" ht="36" customHeight="1" x14ac:dyDescent="0.2">
      <c r="C5" s="6" t="s">
        <v>2</v>
      </c>
      <c r="D5" s="7" t="s">
        <v>54</v>
      </c>
      <c r="E5" s="8">
        <v>2</v>
      </c>
    </row>
    <row r="6" spans="3:5" ht="36" customHeight="1" x14ac:dyDescent="0.2">
      <c r="C6" s="6" t="s">
        <v>3</v>
      </c>
      <c r="D6" s="7" t="s">
        <v>55</v>
      </c>
      <c r="E6" s="8">
        <v>3</v>
      </c>
    </row>
    <row r="7" spans="3:5" ht="63.75" x14ac:dyDescent="0.2">
      <c r="C7" s="3" t="s">
        <v>4</v>
      </c>
      <c r="D7" s="4" t="s">
        <v>66</v>
      </c>
      <c r="E7" s="5">
        <v>15</v>
      </c>
    </row>
    <row r="8" spans="3:5" ht="33.75" customHeight="1" x14ac:dyDescent="0.2">
      <c r="C8" s="6" t="s">
        <v>5</v>
      </c>
      <c r="D8" s="7" t="s">
        <v>60</v>
      </c>
      <c r="E8" s="8">
        <v>6</v>
      </c>
    </row>
    <row r="9" spans="3:5" ht="33.75" customHeight="1" x14ac:dyDescent="0.2">
      <c r="C9" s="6" t="s">
        <v>6</v>
      </c>
      <c r="D9" s="7" t="s">
        <v>61</v>
      </c>
      <c r="E9" s="8">
        <v>9</v>
      </c>
    </row>
    <row r="10" spans="3:5" ht="33.75" customHeight="1" x14ac:dyDescent="0.2">
      <c r="C10" s="6" t="s">
        <v>7</v>
      </c>
      <c r="D10" s="7" t="s">
        <v>64</v>
      </c>
      <c r="E10" s="8">
        <v>12</v>
      </c>
    </row>
    <row r="11" spans="3:5" ht="33.75" customHeight="1" x14ac:dyDescent="0.2">
      <c r="C11" s="6" t="s">
        <v>35</v>
      </c>
      <c r="D11" s="7" t="s">
        <v>65</v>
      </c>
      <c r="E11" s="8">
        <v>15</v>
      </c>
    </row>
    <row r="12" spans="3:5" ht="348" customHeight="1" x14ac:dyDescent="0.2">
      <c r="C12" s="3" t="s">
        <v>29</v>
      </c>
      <c r="D12" s="9" t="s">
        <v>72</v>
      </c>
      <c r="E12" s="5">
        <v>22</v>
      </c>
    </row>
    <row r="13" spans="3:5" ht="65.25" customHeight="1" x14ac:dyDescent="0.2">
      <c r="C13" s="6" t="s">
        <v>19</v>
      </c>
      <c r="D13" s="7" t="s">
        <v>21</v>
      </c>
      <c r="E13" s="8">
        <v>20</v>
      </c>
    </row>
    <row r="14" spans="3:5" ht="65.25" customHeight="1" x14ac:dyDescent="0.2">
      <c r="C14" s="6" t="s">
        <v>20</v>
      </c>
      <c r="D14" s="7" t="s">
        <v>22</v>
      </c>
      <c r="E14" s="8">
        <v>22</v>
      </c>
    </row>
    <row r="15" spans="3:5" ht="191.25" x14ac:dyDescent="0.2">
      <c r="C15" s="3" t="s">
        <v>30</v>
      </c>
      <c r="D15" s="4" t="s">
        <v>73</v>
      </c>
      <c r="E15" s="5">
        <v>26</v>
      </c>
    </row>
    <row r="16" spans="3:5" ht="25.5" x14ac:dyDescent="0.2">
      <c r="C16" s="3" t="s">
        <v>23</v>
      </c>
      <c r="D16" s="9" t="s">
        <v>9</v>
      </c>
      <c r="E16" s="5">
        <v>30</v>
      </c>
    </row>
    <row r="17" spans="3:5" ht="49.5" customHeight="1" x14ac:dyDescent="0.2">
      <c r="C17" s="6" t="s">
        <v>24</v>
      </c>
      <c r="D17" s="7" t="s">
        <v>67</v>
      </c>
      <c r="E17" s="8">
        <v>10</v>
      </c>
    </row>
    <row r="18" spans="3:5" ht="49.5" customHeight="1" x14ac:dyDescent="0.2">
      <c r="C18" s="6" t="s">
        <v>25</v>
      </c>
      <c r="D18" s="7" t="s">
        <v>68</v>
      </c>
      <c r="E18" s="8">
        <v>15</v>
      </c>
    </row>
    <row r="19" spans="3:5" ht="49.5" customHeight="1" x14ac:dyDescent="0.2">
      <c r="C19" s="6" t="s">
        <v>26</v>
      </c>
      <c r="D19" s="7" t="s">
        <v>69</v>
      </c>
      <c r="E19" s="8">
        <v>20</v>
      </c>
    </row>
    <row r="20" spans="3:5" ht="49.5" customHeight="1" x14ac:dyDescent="0.2">
      <c r="C20" s="6" t="s">
        <v>27</v>
      </c>
      <c r="D20" s="7" t="s">
        <v>70</v>
      </c>
      <c r="E20" s="8">
        <v>25</v>
      </c>
    </row>
    <row r="21" spans="3:5" ht="49.5" customHeight="1" x14ac:dyDescent="0.2">
      <c r="C21" s="6" t="s">
        <v>28</v>
      </c>
      <c r="D21" s="7" t="s">
        <v>71</v>
      </c>
      <c r="E21" s="8">
        <v>30</v>
      </c>
    </row>
    <row r="22" spans="3:5" ht="43.5" customHeight="1" x14ac:dyDescent="0.2">
      <c r="C22" s="16" t="s">
        <v>17</v>
      </c>
      <c r="D22" s="17"/>
      <c r="E22" s="1">
        <f>+E16+E15+E7+E4</f>
        <v>74</v>
      </c>
    </row>
    <row r="23" spans="3:5" ht="36" customHeight="1" x14ac:dyDescent="0.2">
      <c r="C23" s="18" t="s">
        <v>80</v>
      </c>
      <c r="D23" s="19"/>
      <c r="E23" s="19"/>
    </row>
    <row r="24" spans="3:5" x14ac:dyDescent="0.2">
      <c r="C24" s="10"/>
      <c r="D24" s="11"/>
    </row>
    <row r="25" spans="3:5" x14ac:dyDescent="0.2">
      <c r="C25" s="10"/>
      <c r="D25" s="11"/>
    </row>
    <row r="26" spans="3:5" x14ac:dyDescent="0.2">
      <c r="C26" s="10"/>
    </row>
    <row r="27" spans="3:5" x14ac:dyDescent="0.2">
      <c r="C27" s="10"/>
    </row>
    <row r="28" spans="3:5" x14ac:dyDescent="0.2">
      <c r="C28" s="10"/>
    </row>
    <row r="29" spans="3:5" x14ac:dyDescent="0.2">
      <c r="C29" s="10"/>
    </row>
    <row r="30" spans="3:5" x14ac:dyDescent="0.2">
      <c r="C30" s="10"/>
    </row>
    <row r="31" spans="3:5" x14ac:dyDescent="0.2">
      <c r="C31" s="12"/>
    </row>
    <row r="32" spans="3:5" x14ac:dyDescent="0.2">
      <c r="C32" s="12"/>
    </row>
    <row r="33" spans="3:3" x14ac:dyDescent="0.2">
      <c r="C33" s="12"/>
    </row>
  </sheetData>
  <mergeCells count="3">
    <mergeCell ref="C3:D3"/>
    <mergeCell ref="C22:D22"/>
    <mergeCell ref="C23:E23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8"/>
  <sheetViews>
    <sheetView view="pageBreakPreview" topLeftCell="A11" zoomScale="130" zoomScaleNormal="100" zoomScaleSheetLayoutView="130" workbookViewId="0">
      <selection activeCell="C19" sqref="C19"/>
    </sheetView>
  </sheetViews>
  <sheetFormatPr defaultRowHeight="12.75" x14ac:dyDescent="0.2"/>
  <cols>
    <col min="1" max="2" width="9.140625" style="2"/>
    <col min="3" max="3" width="6.85546875" style="13" customWidth="1"/>
    <col min="4" max="4" width="82.5703125" style="2" customWidth="1"/>
    <col min="5" max="16384" width="9.140625" style="2"/>
  </cols>
  <sheetData>
    <row r="3" spans="3:5" ht="48" customHeight="1" x14ac:dyDescent="0.2">
      <c r="C3" s="14" t="s">
        <v>18</v>
      </c>
      <c r="D3" s="15"/>
      <c r="E3" s="1" t="s">
        <v>1</v>
      </c>
    </row>
    <row r="4" spans="3:5" ht="62.25" customHeight="1" x14ac:dyDescent="0.2">
      <c r="C4" s="3">
        <v>1</v>
      </c>
      <c r="D4" s="4" t="s">
        <v>31</v>
      </c>
      <c r="E4" s="5">
        <v>3</v>
      </c>
    </row>
    <row r="5" spans="3:5" ht="36" customHeight="1" x14ac:dyDescent="0.2">
      <c r="C5" s="6" t="s">
        <v>2</v>
      </c>
      <c r="D5" s="7" t="s">
        <v>54</v>
      </c>
      <c r="E5" s="8">
        <v>2</v>
      </c>
    </row>
    <row r="6" spans="3:5" ht="36" customHeight="1" x14ac:dyDescent="0.2">
      <c r="C6" s="6" t="s">
        <v>3</v>
      </c>
      <c r="D6" s="7" t="s">
        <v>55</v>
      </c>
      <c r="E6" s="8">
        <v>3</v>
      </c>
    </row>
    <row r="7" spans="3:5" ht="25.5" x14ac:dyDescent="0.2">
      <c r="C7" s="3" t="s">
        <v>4</v>
      </c>
      <c r="D7" s="9" t="s">
        <v>53</v>
      </c>
      <c r="E7" s="5">
        <v>22</v>
      </c>
    </row>
    <row r="8" spans="3:5" ht="51" x14ac:dyDescent="0.2">
      <c r="C8" s="6" t="s">
        <v>5</v>
      </c>
      <c r="D8" s="7" t="s">
        <v>74</v>
      </c>
      <c r="E8" s="8">
        <v>10</v>
      </c>
    </row>
    <row r="9" spans="3:5" ht="51" x14ac:dyDescent="0.2">
      <c r="C9" s="6" t="s">
        <v>6</v>
      </c>
      <c r="D9" s="7" t="s">
        <v>75</v>
      </c>
      <c r="E9" s="8">
        <v>13</v>
      </c>
    </row>
    <row r="10" spans="3:5" ht="51" x14ac:dyDescent="0.2">
      <c r="C10" s="6" t="s">
        <v>7</v>
      </c>
      <c r="D10" s="7" t="s">
        <v>76</v>
      </c>
      <c r="E10" s="8">
        <v>16</v>
      </c>
    </row>
    <row r="11" spans="3:5" ht="51" x14ac:dyDescent="0.2">
      <c r="C11" s="6" t="s">
        <v>35</v>
      </c>
      <c r="D11" s="7" t="s">
        <v>77</v>
      </c>
      <c r="E11" s="8">
        <v>19</v>
      </c>
    </row>
    <row r="12" spans="3:5" ht="51" x14ac:dyDescent="0.2">
      <c r="C12" s="6" t="s">
        <v>42</v>
      </c>
      <c r="D12" s="7" t="s">
        <v>78</v>
      </c>
      <c r="E12" s="8">
        <v>22</v>
      </c>
    </row>
    <row r="13" spans="3:5" ht="63.75" x14ac:dyDescent="0.2">
      <c r="C13" s="3" t="s">
        <v>8</v>
      </c>
      <c r="D13" s="9" t="s">
        <v>79</v>
      </c>
      <c r="E13" s="5">
        <v>9</v>
      </c>
    </row>
    <row r="14" spans="3:5" ht="38.25" x14ac:dyDescent="0.2">
      <c r="C14" s="6" t="s">
        <v>19</v>
      </c>
      <c r="D14" s="7" t="s">
        <v>57</v>
      </c>
      <c r="E14" s="8">
        <v>5</v>
      </c>
    </row>
    <row r="15" spans="3:5" ht="38.25" x14ac:dyDescent="0.2">
      <c r="C15" s="6" t="s">
        <v>20</v>
      </c>
      <c r="D15" s="7" t="s">
        <v>58</v>
      </c>
      <c r="E15" s="8">
        <v>7</v>
      </c>
    </row>
    <row r="16" spans="3:5" ht="38.25" x14ac:dyDescent="0.2">
      <c r="C16" s="6" t="s">
        <v>56</v>
      </c>
      <c r="D16" s="7" t="s">
        <v>59</v>
      </c>
      <c r="E16" s="8">
        <v>9</v>
      </c>
    </row>
    <row r="17" spans="3:5" ht="43.5" customHeight="1" x14ac:dyDescent="0.2">
      <c r="C17" s="16" t="s">
        <v>17</v>
      </c>
      <c r="D17" s="17"/>
      <c r="E17" s="1">
        <f>+E7+E4+E13</f>
        <v>34</v>
      </c>
    </row>
    <row r="18" spans="3:5" ht="26.25" customHeight="1" x14ac:dyDescent="0.2">
      <c r="C18" s="18" t="s">
        <v>82</v>
      </c>
      <c r="D18" s="19"/>
      <c r="E18" s="19"/>
    </row>
    <row r="19" spans="3:5" x14ac:dyDescent="0.2">
      <c r="C19" s="10"/>
      <c r="D19" s="11"/>
    </row>
    <row r="20" spans="3:5" x14ac:dyDescent="0.2">
      <c r="C20" s="10"/>
      <c r="D20" s="11"/>
    </row>
    <row r="21" spans="3:5" x14ac:dyDescent="0.2">
      <c r="C21" s="10"/>
    </row>
    <row r="22" spans="3:5" x14ac:dyDescent="0.2">
      <c r="C22" s="10"/>
    </row>
    <row r="23" spans="3:5" x14ac:dyDescent="0.2">
      <c r="C23" s="10"/>
    </row>
    <row r="24" spans="3:5" x14ac:dyDescent="0.2">
      <c r="C24" s="10"/>
    </row>
    <row r="25" spans="3:5" x14ac:dyDescent="0.2">
      <c r="C25" s="10"/>
    </row>
    <row r="26" spans="3:5" x14ac:dyDescent="0.2">
      <c r="C26" s="12"/>
    </row>
    <row r="27" spans="3:5" x14ac:dyDescent="0.2">
      <c r="C27" s="12"/>
    </row>
    <row r="28" spans="3:5" x14ac:dyDescent="0.2">
      <c r="C28" s="12"/>
    </row>
  </sheetData>
  <mergeCells count="3">
    <mergeCell ref="C3:D3"/>
    <mergeCell ref="C17:D17"/>
    <mergeCell ref="C18:E18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E24"/>
  <sheetViews>
    <sheetView view="pageBreakPreview" zoomScale="130" zoomScaleNormal="100" zoomScaleSheetLayoutView="130" workbookViewId="0">
      <selection activeCell="G6" sqref="G6"/>
    </sheetView>
  </sheetViews>
  <sheetFormatPr defaultRowHeight="12.75" x14ac:dyDescent="0.2"/>
  <cols>
    <col min="1" max="2" width="9.140625" style="2"/>
    <col min="3" max="3" width="6.85546875" style="13" customWidth="1"/>
    <col min="4" max="4" width="82.5703125" style="2" customWidth="1"/>
    <col min="5" max="16384" width="9.140625" style="2"/>
  </cols>
  <sheetData>
    <row r="3" spans="3:5" ht="48" customHeight="1" x14ac:dyDescent="0.2">
      <c r="C3" s="14" t="s">
        <v>32</v>
      </c>
      <c r="D3" s="15"/>
      <c r="E3" s="1" t="s">
        <v>1</v>
      </c>
    </row>
    <row r="4" spans="3:5" ht="62.25" customHeight="1" x14ac:dyDescent="0.2">
      <c r="C4" s="3">
        <v>1</v>
      </c>
      <c r="D4" s="9" t="s">
        <v>33</v>
      </c>
      <c r="E4" s="5">
        <v>45</v>
      </c>
    </row>
    <row r="5" spans="3:5" ht="50.25" customHeight="1" x14ac:dyDescent="0.2">
      <c r="C5" s="6" t="s">
        <v>2</v>
      </c>
      <c r="D5" s="7" t="s">
        <v>51</v>
      </c>
      <c r="E5" s="8">
        <v>20</v>
      </c>
    </row>
    <row r="6" spans="3:5" ht="50.25" customHeight="1" x14ac:dyDescent="0.2">
      <c r="C6" s="6" t="s">
        <v>3</v>
      </c>
      <c r="D6" s="7" t="s">
        <v>52</v>
      </c>
      <c r="E6" s="8">
        <v>25</v>
      </c>
    </row>
    <row r="7" spans="3:5" ht="25.5" x14ac:dyDescent="0.2">
      <c r="C7" s="3" t="s">
        <v>4</v>
      </c>
      <c r="D7" s="9" t="s">
        <v>34</v>
      </c>
      <c r="E7" s="5">
        <v>40</v>
      </c>
    </row>
    <row r="8" spans="3:5" ht="38.25" x14ac:dyDescent="0.2">
      <c r="C8" s="6" t="s">
        <v>5</v>
      </c>
      <c r="D8" s="7" t="s">
        <v>36</v>
      </c>
      <c r="E8" s="8">
        <v>10</v>
      </c>
    </row>
    <row r="9" spans="3:5" ht="38.25" x14ac:dyDescent="0.2">
      <c r="C9" s="6" t="s">
        <v>6</v>
      </c>
      <c r="D9" s="7" t="s">
        <v>37</v>
      </c>
      <c r="E9" s="8">
        <v>20</v>
      </c>
    </row>
    <row r="10" spans="3:5" ht="38.25" x14ac:dyDescent="0.2">
      <c r="C10" s="6" t="s">
        <v>7</v>
      </c>
      <c r="D10" s="7" t="s">
        <v>38</v>
      </c>
      <c r="E10" s="8">
        <v>30</v>
      </c>
    </row>
    <row r="11" spans="3:5" ht="38.25" x14ac:dyDescent="0.2">
      <c r="C11" s="6" t="s">
        <v>35</v>
      </c>
      <c r="D11" s="7" t="s">
        <v>39</v>
      </c>
      <c r="E11" s="8">
        <v>40</v>
      </c>
    </row>
    <row r="12" spans="3:5" ht="27" customHeight="1" x14ac:dyDescent="0.2">
      <c r="C12" s="3" t="s">
        <v>8</v>
      </c>
      <c r="D12" s="9" t="s">
        <v>40</v>
      </c>
      <c r="E12" s="5">
        <v>5</v>
      </c>
    </row>
    <row r="13" spans="3:5" ht="43.5" customHeight="1" x14ac:dyDescent="0.2">
      <c r="C13" s="16" t="s">
        <v>17</v>
      </c>
      <c r="D13" s="17"/>
      <c r="E13" s="1">
        <f>+E12+E7+E4</f>
        <v>90</v>
      </c>
    </row>
    <row r="14" spans="3:5" ht="21.75" customHeight="1" x14ac:dyDescent="0.2">
      <c r="C14" s="18" t="s">
        <v>83</v>
      </c>
      <c r="D14" s="19"/>
      <c r="E14" s="19"/>
    </row>
    <row r="15" spans="3:5" x14ac:dyDescent="0.2">
      <c r="C15" s="10"/>
      <c r="D15" s="11"/>
    </row>
    <row r="16" spans="3:5" x14ac:dyDescent="0.2">
      <c r="C16" s="10"/>
      <c r="D16" s="11"/>
    </row>
    <row r="17" spans="3:3" x14ac:dyDescent="0.2">
      <c r="C17" s="10"/>
    </row>
    <row r="18" spans="3:3" x14ac:dyDescent="0.2">
      <c r="C18" s="10"/>
    </row>
    <row r="19" spans="3:3" x14ac:dyDescent="0.2">
      <c r="C19" s="10"/>
    </row>
    <row r="20" spans="3:3" x14ac:dyDescent="0.2">
      <c r="C20" s="10"/>
    </row>
    <row r="21" spans="3:3" x14ac:dyDescent="0.2">
      <c r="C21" s="10"/>
    </row>
    <row r="22" spans="3:3" x14ac:dyDescent="0.2">
      <c r="C22" s="12"/>
    </row>
    <row r="23" spans="3:3" x14ac:dyDescent="0.2">
      <c r="C23" s="12"/>
    </row>
    <row r="24" spans="3:3" x14ac:dyDescent="0.2">
      <c r="C24" s="12"/>
    </row>
  </sheetData>
  <mergeCells count="3">
    <mergeCell ref="C3:D3"/>
    <mergeCell ref="C13:D13"/>
    <mergeCell ref="C14:E1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Улици</vt:lpstr>
      <vt:lpstr>Пътища</vt:lpstr>
      <vt:lpstr>ЕЕ</vt:lpstr>
      <vt:lpstr>Вода</vt:lpstr>
      <vt:lpstr>Вода!Print_Area</vt:lpstr>
      <vt:lpstr>ЕЕ!Print_Area</vt:lpstr>
      <vt:lpstr>Пътища!Print_Area</vt:lpstr>
      <vt:lpstr>Улици!Print_Area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2022-06-24T13:19:38Z</dcterms:modified>
</cp:coreProperties>
</file>